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E:\1. Nathalia\1. SECRETARÍA DE HACIENDA\6. PROCESOS 2026\1. SUM_INST_SERV\12. Exp_XX L_6338- Ciberseguridad\1. PRECONTRACTUAL\1. Estudio de Presupuesto\4.  Sol Cotización\"/>
    </mc:Choice>
  </mc:AlternateContent>
  <xr:revisionPtr revIDLastSave="0" documentId="13_ncr:1_{E32799B0-B6FB-4081-B5A0-573F96399E09}" xr6:coauthVersionLast="47" xr6:coauthVersionMax="47" xr10:uidLastSave="{00000000-0000-0000-0000-000000000000}"/>
  <bookViews>
    <workbookView xWindow="28680" yWindow="-120" windowWidth="38640" windowHeight="21120" xr2:uid="{3A2D1877-3EB9-4EB7-AF11-B204B5327E7B}"/>
  </bookViews>
  <sheets>
    <sheet name="FormatoCotización" sheetId="2" r:id="rId1"/>
  </sheets>
  <definedNames>
    <definedName name="_xlnm.Print_Area" localSheetId="0">FormatoCotización!$A$1:$N$38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1" i="2" l="1"/>
  <c r="L31" i="2" s="1"/>
  <c r="K30" i="2"/>
  <c r="L30" i="2" s="1"/>
  <c r="K29" i="2"/>
  <c r="L29" i="2" s="1"/>
  <c r="K28" i="2"/>
  <c r="L28" i="2" s="1"/>
  <c r="K27" i="2"/>
  <c r="L27" i="2" s="1"/>
  <c r="K26" i="2"/>
  <c r="L26" i="2" s="1"/>
  <c r="K25" i="2"/>
  <c r="L25" i="2" s="1"/>
  <c r="K24" i="2"/>
  <c r="L24" i="2" s="1"/>
  <c r="K23" i="2"/>
  <c r="L23" i="2" s="1"/>
  <c r="K22" i="2"/>
  <c r="L22" i="2" s="1"/>
  <c r="K21" i="2"/>
  <c r="L21" i="2" s="1"/>
  <c r="K20" i="2"/>
  <c r="L20" i="2" s="1"/>
  <c r="L32" i="2" l="1"/>
</calcChain>
</file>

<file path=xl/sharedStrings.xml><?xml version="1.0" encoding="utf-8"?>
<sst xmlns="http://schemas.openxmlformats.org/spreadsheetml/2006/main" count="62" uniqueCount="51">
  <si>
    <t>ITEM</t>
  </si>
  <si>
    <t>SECRETARÍA DISTRITAL DE HACIENDA</t>
  </si>
  <si>
    <t>Subdirección de Asuntos Contractuales</t>
  </si>
  <si>
    <t>FORMATO DE COTIZACIÓN</t>
  </si>
  <si>
    <t>CONSIDERACIONES</t>
  </si>
  <si>
    <t>CANTIDAD</t>
  </si>
  <si>
    <t>MODELO</t>
  </si>
  <si>
    <t>FORTIGATE 1000D SLAVE</t>
  </si>
  <si>
    <t>FGT1KD3917800622</t>
  </si>
  <si>
    <t>FORTIGATE 1000D MASTER</t>
  </si>
  <si>
    <t>FGT1KD3917800667</t>
  </si>
  <si>
    <t>SERIALES</t>
  </si>
  <si>
    <t>FORTIWEB 400E SLAVE</t>
  </si>
  <si>
    <t>FV400ETA21000513</t>
  </si>
  <si>
    <t>FORTIWEB 400E MASTER</t>
  </si>
  <si>
    <t>FV400ETA21000559</t>
  </si>
  <si>
    <t>FORTISIEM VIRTUAL APPLIANCE</t>
  </si>
  <si>
    <t>FSMP000000002066</t>
  </si>
  <si>
    <t>FL-4HET318900426</t>
  </si>
  <si>
    <t>SERVICIO DE MONITOREO SOC (Security 2 Operation Center)</t>
  </si>
  <si>
    <t>FECHA DE EXPIRACIÓN</t>
  </si>
  <si>
    <t>UNIDAD DE MEDIDA</t>
  </si>
  <si>
    <t>UND</t>
  </si>
  <si>
    <t>TARIFA IVA
%
(SI A ELLO HUBIERE LUGAR)</t>
  </si>
  <si>
    <t>BOLSA DE HORAS</t>
  </si>
  <si>
    <t>HORA</t>
  </si>
  <si>
    <t>MES</t>
  </si>
  <si>
    <t>OBJETO: Prestar los servicios de administración, actualización, soporte técnico especializado, mantenimiento preventivo y correctivo incluyendo repuestos para los sistemas de ciberseguridad del Concejo de Bogotá D.C.</t>
  </si>
  <si>
    <r>
      <t xml:space="preserve">PLAZO DE EJECUCIÓN: </t>
    </r>
    <r>
      <rPr>
        <sz val="10"/>
        <color theme="1"/>
        <rFont val="72"/>
        <family val="2"/>
      </rPr>
      <t>5 MESES</t>
    </r>
  </si>
  <si>
    <t>Información del proveedor</t>
  </si>
  <si>
    <t>Empresa:</t>
  </si>
  <si>
    <t>Nit:</t>
  </si>
  <si>
    <t>Contacto:</t>
  </si>
  <si>
    <t>Cargo:</t>
  </si>
  <si>
    <t>E-mail:</t>
  </si>
  <si>
    <t>Celular:</t>
  </si>
  <si>
    <t>Fecha de la Cotización:</t>
  </si>
  <si>
    <t>FORTINAC VM PPAL</t>
  </si>
  <si>
    <t>FNVXCATM24000105</t>
  </si>
  <si>
    <t>FORTINAC VM SECOND</t>
  </si>
  <si>
    <t>FNVXCATM24000106</t>
  </si>
  <si>
    <t>Expiró
2025-06-20</t>
  </si>
  <si>
    <t>FEVMCLM000236070</t>
  </si>
  <si>
    <t>Precio unitario antes de IVA</t>
  </si>
  <si>
    <t>PRECIO TOTAL
 IVA incluido</t>
  </si>
  <si>
    <t>Precio unitario 
IVA incluido
(Si a ello hubiere lugar)</t>
  </si>
  <si>
    <t xml:space="preserve"> PRECIO TOTAL DE LA COTIZACIÓN
 (IVA incluido si a ello hubiere lugar)</t>
  </si>
  <si>
    <t>Mantenimiento preventivo por toda la infraestructura, según Numeral 7. de la Ficha técnica</t>
  </si>
  <si>
    <r>
      <t>* FORTIANALYZER - SOLUCIÓN DE CONTROL DE ANALÍTICA Y GESTIÓN DE LOGS
(</t>
    </r>
    <r>
      <rPr>
        <i/>
        <sz val="9"/>
        <color theme="1"/>
        <rFont val="72"/>
      </rPr>
      <t>Suministrar y actualizar la solución de análisis y gestión de registros de seguridad en appliance dedicado</t>
    </r>
    <r>
      <rPr>
        <sz val="9"/>
        <color theme="1"/>
        <rFont val="72"/>
        <family val="2"/>
      </rPr>
      <t xml:space="preserve">)
</t>
    </r>
    <r>
      <rPr>
        <i/>
        <u/>
        <sz val="9"/>
        <color theme="1"/>
        <rFont val="72"/>
      </rPr>
      <t>Numeral 3 Ficha técnica</t>
    </r>
  </si>
  <si>
    <r>
      <t xml:space="preserve">Se requiere: Renovar hasta el 21 de julio de 2027 a partir de la fecha de finalización de los contratos actuales el licenciamiento, soporte de fábrica y funcionalidad de los equipos y soluciones de seguridad informática del Concejo de Bogotá D.C. que se listan en los Items 1 al 9, a partir de la fecha de finalización de los contratos actuales.
* Debido a que el equipo </t>
    </r>
    <r>
      <rPr>
        <b/>
        <sz val="9"/>
        <color theme="1"/>
        <rFont val="72"/>
        <family val="2"/>
      </rPr>
      <t>Fortianalyzer</t>
    </r>
    <r>
      <rPr>
        <sz val="9"/>
        <color theme="1"/>
        <rFont val="72"/>
        <family val="2"/>
      </rPr>
      <t xml:space="preserve"> tiene fin de su vida útil (End of Life – EOL) el 14 de julio de 2026, de acuerdo con las políticas del fabricante, se requiere actualizar este dispositivo a una versión más reciente para mantener una correcta recolección, análisis y correlación de registros (logs) generados por los diferentes dispositivos de seguridad Fortinet en el Concejo de Bogotá, D.C.
** Teniendo en cuenta que, el licenciamiento de Fortimail Cloud expiró, se requiere actualizar la solución para mantener el aseguramiento informático del correo electrónico en nube con que cuenta el Concejo de Bogotá D.C.
Los valores de la oferta  deben incluir IVA, cuando a ello hubiere lugar y demás impuestos, tasas, estampillas, TRM, C94contribuciones de carácter nacional y/o distrital legales, costos directos e indirectos y demás conceptos que el cumplimiento del respectivo contrato conlleve.
La vigencia de la cotización debe ser de mínimo 60 días calendario.
</t>
    </r>
    <r>
      <rPr>
        <b/>
        <sz val="9"/>
        <color theme="1"/>
        <rFont val="72"/>
        <family val="2"/>
      </rPr>
      <t>El valor del Servicio de mantenimiento correctivo descrito en el numeral 6., debe estar incluido en la presente cotización</t>
    </r>
    <r>
      <rPr>
        <sz val="9"/>
        <color theme="1"/>
        <rFont val="72"/>
        <family val="2"/>
      </rPr>
      <t>.  
LOS SERVICIOS DEBEN CUMPLIR CON LAS ESPECIFICACIONES Y CONDICIONES TÉCNICAS RELACIONADOS EN EL DOCUMENTO "FICHA TÉCNICA."
La Ficha técnica que se adjunta, es un documento que hace parte integral de todo el proceso de cotización, como de la futura contratación.</t>
    </r>
  </si>
  <si>
    <r>
      <t>** FORTIMAIL CLOUD - SOLUCIÓN DE SEGURIDAD PARA CORREO EN NUBE. 
(</t>
    </r>
    <r>
      <rPr>
        <i/>
        <sz val="9"/>
        <color theme="1"/>
        <rFont val="72"/>
      </rPr>
      <t>Suministrar, instalar, configurar e implementar una solución de seguridad de protección de correo electrónico como servicio en la nube</t>
    </r>
    <r>
      <rPr>
        <sz val="9"/>
        <color theme="1"/>
        <rFont val="72"/>
        <family val="2"/>
      </rPr>
      <t xml:space="preserve">)
</t>
    </r>
    <r>
      <rPr>
        <i/>
        <u/>
        <sz val="9"/>
        <color theme="1"/>
        <rFont val="72"/>
      </rPr>
      <t>Numeral 4 Ficha técnica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</si>
</sst>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 &quot;Meses&quot;"/>
  </numFmts>
  <fonts count="12" x14ac:knownFonts="1">
    <font>
      <sz val="11"/>
      <color theme="1"/>
      <name val="Aptos Narrow"/>
      <family val="2"/>
      <scheme val="minor"/>
    </font>
    <font>
      <sz val="11"/>
      <color theme="1"/>
      <name val="Aptos Narrow"/>
      <family val="2"/>
      <scheme val="minor"/>
    </font>
    <font>
      <sz val="9"/>
      <color theme="1"/>
      <name val="72"/>
      <family val="2"/>
    </font>
    <font>
      <b/>
      <sz val="9"/>
      <color theme="1"/>
      <name val="72"/>
      <family val="2"/>
    </font>
    <font>
      <sz val="10"/>
      <color theme="1"/>
      <name val="72"/>
      <family val="2"/>
    </font>
    <font>
      <b/>
      <sz val="10"/>
      <color theme="1"/>
      <name val="72"/>
      <family val="2"/>
    </font>
    <font>
      <b/>
      <sz val="9"/>
      <color rgb="FF000000"/>
      <name val="72"/>
      <family val="2"/>
    </font>
    <font>
      <sz val="9"/>
      <color rgb="FF000000"/>
      <name val="72"/>
      <family val="2"/>
    </font>
    <font>
      <sz val="12"/>
      <color rgb="FF000000"/>
      <name val="Calibri"/>
      <family val="2"/>
    </font>
    <font>
      <b/>
      <sz val="12"/>
      <color theme="1"/>
      <name val="72"/>
      <family val="2"/>
    </font>
    <font>
      <i/>
      <sz val="9"/>
      <color theme="1"/>
      <name val="72"/>
    </font>
    <font>
      <i/>
      <u/>
      <sz val="9"/>
      <color theme="1"/>
      <name val="7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rgb="FFCCFFFF"/>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49998474074526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2">
    <xf numFmtId="0" fontId="0" fillId="0" borderId="0" xfId="0"/>
    <xf numFmtId="0" fontId="2" fillId="0" borderId="0" xfId="0" applyFont="1" applyAlignment="1">
      <alignment horizontal="center" vertical="center"/>
    </xf>
    <xf numFmtId="0" fontId="2" fillId="0" borderId="0" xfId="0" applyFont="1"/>
    <xf numFmtId="0" fontId="2" fillId="0" borderId="7" xfId="0" applyFont="1" applyBorder="1"/>
    <xf numFmtId="0" fontId="2" fillId="0" borderId="8" xfId="0" applyFont="1" applyBorder="1" applyAlignment="1">
      <alignment horizontal="center" vertical="center"/>
    </xf>
    <xf numFmtId="0" fontId="2" fillId="0" borderId="8" xfId="0" applyFont="1" applyBorder="1"/>
    <xf numFmtId="0" fontId="2" fillId="0" borderId="9" xfId="0" applyFont="1" applyBorder="1"/>
    <xf numFmtId="0" fontId="2" fillId="0" borderId="10" xfId="0" applyFont="1" applyBorder="1"/>
    <xf numFmtId="0" fontId="2" fillId="0" borderId="11" xfId="0" applyFont="1" applyBorder="1"/>
    <xf numFmtId="0" fontId="2" fillId="2" borderId="0" xfId="0" applyFont="1" applyFill="1" applyAlignment="1">
      <alignment horizontal="center"/>
    </xf>
    <xf numFmtId="0" fontId="2" fillId="2" borderId="12" xfId="0" applyFont="1" applyFill="1" applyBorder="1" applyAlignment="1">
      <alignment horizont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wrapText="1"/>
    </xf>
    <xf numFmtId="44" fontId="2" fillId="2" borderId="13" xfId="1" applyFont="1" applyFill="1" applyBorder="1" applyAlignment="1">
      <alignment horizontal="center" vertical="center" wrapText="1"/>
    </xf>
    <xf numFmtId="44" fontId="2" fillId="2" borderId="13" xfId="2" applyNumberFormat="1" applyFont="1" applyFill="1" applyBorder="1" applyAlignment="1">
      <alignment horizontal="center" vertical="center" wrapText="1"/>
    </xf>
    <xf numFmtId="0" fontId="2" fillId="2" borderId="14" xfId="0" applyFont="1" applyFill="1" applyBorder="1" applyAlignment="1">
      <alignment horizontal="center"/>
    </xf>
    <xf numFmtId="0" fontId="2" fillId="0" borderId="1" xfId="0" applyFont="1" applyBorder="1" applyAlignment="1">
      <alignment horizontal="center" vertical="center"/>
    </xf>
    <xf numFmtId="44" fontId="2" fillId="0" borderId="0" xfId="0" applyNumberFormat="1" applyFont="1"/>
    <xf numFmtId="0" fontId="6" fillId="3" borderId="1" xfId="0" applyFont="1" applyFill="1" applyBorder="1" applyAlignment="1">
      <alignment horizontal="center" vertical="center" wrapText="1"/>
    </xf>
    <xf numFmtId="0" fontId="7" fillId="0" borderId="1" xfId="0" applyFont="1" applyBorder="1" applyAlignment="1">
      <alignment vertical="center" wrapText="1"/>
    </xf>
    <xf numFmtId="9" fontId="7" fillId="2" borderId="1" xfId="2"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2" fillId="0" borderId="0" xfId="0" applyFont="1" applyAlignment="1">
      <alignment vertical="center"/>
    </xf>
    <xf numFmtId="1" fontId="2" fillId="0" borderId="0" xfId="0" applyNumberFormat="1" applyFont="1" applyAlignment="1">
      <alignment horizontal="justify" vertical="center"/>
    </xf>
    <xf numFmtId="14" fontId="7" fillId="0" borderId="0" xfId="0" applyNumberFormat="1" applyFont="1" applyAlignment="1">
      <alignment horizontal="center" vertical="center" wrapText="1"/>
    </xf>
    <xf numFmtId="0" fontId="8" fillId="0" borderId="0" xfId="0" applyFont="1" applyAlignment="1">
      <alignment horizontal="center" vertical="center" wrapText="1"/>
    </xf>
    <xf numFmtId="0" fontId="2" fillId="0" borderId="0" xfId="0" applyFont="1" applyAlignment="1">
      <alignment horizontal="left" vertical="center" wrapText="1"/>
    </xf>
    <xf numFmtId="44" fontId="2" fillId="0" borderId="11" xfId="0" applyNumberFormat="1" applyFont="1" applyBorder="1"/>
    <xf numFmtId="0" fontId="2" fillId="0" borderId="4" xfId="0" applyFont="1" applyBorder="1"/>
    <xf numFmtId="0" fontId="7" fillId="0" borderId="1" xfId="0" applyFont="1" applyBorder="1" applyAlignment="1">
      <alignment horizontal="center" vertical="center" wrapText="1"/>
    </xf>
    <xf numFmtId="0" fontId="2" fillId="0" borderId="1" xfId="0" applyFont="1" applyBorder="1" applyAlignment="1">
      <alignment horizontal="justify" vertical="center"/>
    </xf>
    <xf numFmtId="0" fontId="7" fillId="0" borderId="1" xfId="0" applyFont="1" applyBorder="1" applyAlignment="1">
      <alignment horizontal="left" vertical="center" wrapText="1"/>
    </xf>
    <xf numFmtId="164" fontId="7" fillId="0" borderId="1" xfId="0" applyNumberFormat="1" applyFont="1" applyBorder="1" applyAlignment="1">
      <alignment horizontal="left" vertical="center" wrapText="1"/>
    </xf>
    <xf numFmtId="0" fontId="3" fillId="2" borderId="0" xfId="0" applyFont="1" applyFill="1" applyAlignment="1">
      <alignment horizontal="center"/>
    </xf>
    <xf numFmtId="0" fontId="3" fillId="2" borderId="0" xfId="0" applyFont="1" applyFill="1" applyAlignment="1">
      <alignment horizontal="center" vertical="center"/>
    </xf>
    <xf numFmtId="0" fontId="3" fillId="0" borderId="0" xfId="0" applyFont="1" applyAlignment="1">
      <alignment horizontal="justify"/>
    </xf>
    <xf numFmtId="0" fontId="3" fillId="0" borderId="0" xfId="0" applyFont="1" applyAlignment="1">
      <alignment horizontal="justify" vertical="center"/>
    </xf>
    <xf numFmtId="0" fontId="2" fillId="0" borderId="12" xfId="0" applyFont="1" applyBorder="1"/>
    <xf numFmtId="0" fontId="2" fillId="0" borderId="13" xfId="0" applyFont="1" applyBorder="1" applyAlignment="1">
      <alignment horizontal="center" vertical="center"/>
    </xf>
    <xf numFmtId="0" fontId="2" fillId="0" borderId="13" xfId="0" applyFont="1" applyBorder="1" applyAlignment="1">
      <alignment horizontal="left" vertical="center" wrapText="1"/>
    </xf>
    <xf numFmtId="1" fontId="2" fillId="0" borderId="13" xfId="0" applyNumberFormat="1" applyFont="1" applyBorder="1" applyAlignment="1">
      <alignment horizontal="justify" vertical="center"/>
    </xf>
    <xf numFmtId="14" fontId="7"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0" fontId="3" fillId="0" borderId="13" xfId="0" applyFont="1" applyBorder="1" applyAlignment="1">
      <alignment horizontal="justify"/>
    </xf>
    <xf numFmtId="0" fontId="2" fillId="0" borderId="13" xfId="0" applyFont="1" applyBorder="1"/>
    <xf numFmtId="0" fontId="2" fillId="0" borderId="14" xfId="0" applyFont="1" applyBorder="1"/>
    <xf numFmtId="0" fontId="2" fillId="0" borderId="23" xfId="0" applyFont="1" applyBorder="1"/>
    <xf numFmtId="0" fontId="2" fillId="2" borderId="13" xfId="0" applyFont="1" applyFill="1" applyBorder="1" applyAlignment="1">
      <alignment horizontal="center"/>
    </xf>
    <xf numFmtId="0" fontId="2" fillId="0" borderId="8" xfId="0" applyFont="1" applyBorder="1" applyAlignment="1">
      <alignment horizontal="left" vertical="center" wrapText="1"/>
    </xf>
    <xf numFmtId="1" fontId="2" fillId="0" borderId="8" xfId="0" applyNumberFormat="1" applyFont="1" applyBorder="1" applyAlignment="1">
      <alignment horizontal="justify" vertical="center"/>
    </xf>
    <xf numFmtId="14" fontId="7"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3" fillId="0" borderId="8" xfId="0" applyFont="1" applyBorder="1" applyAlignment="1">
      <alignment horizontal="justify"/>
    </xf>
    <xf numFmtId="0" fontId="2" fillId="0" borderId="8" xfId="0" applyFont="1" applyBorder="1" applyAlignment="1">
      <alignment vertic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0" borderId="13" xfId="0" applyFont="1" applyBorder="1" applyAlignment="1">
      <alignment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4" borderId="1" xfId="0" applyFont="1" applyFill="1" applyBorder="1" applyAlignment="1">
      <alignment horizontal="center" vertical="center"/>
    </xf>
    <xf numFmtId="0" fontId="3" fillId="0" borderId="18" xfId="0" applyFont="1" applyBorder="1" applyAlignment="1">
      <alignment horizontal="center" vertical="center"/>
    </xf>
    <xf numFmtId="0" fontId="6" fillId="9" borderId="1" xfId="0" applyFont="1" applyFill="1" applyBorder="1" applyAlignment="1">
      <alignment horizontal="center" vertical="center" wrapText="1"/>
    </xf>
    <xf numFmtId="9" fontId="7" fillId="8" borderId="1" xfId="2" applyFont="1" applyFill="1" applyBorder="1" applyAlignment="1">
      <alignment horizontal="center" vertical="center" wrapText="1"/>
    </xf>
    <xf numFmtId="44" fontId="7" fillId="8" borderId="1" xfId="1" applyFont="1" applyFill="1" applyBorder="1" applyAlignment="1">
      <alignment vertical="center" wrapText="1"/>
    </xf>
    <xf numFmtId="44" fontId="3" fillId="8" borderId="1" xfId="0" applyNumberFormat="1" applyFont="1" applyFill="1" applyBorder="1" applyAlignment="1">
      <alignment vertical="center"/>
    </xf>
    <xf numFmtId="44" fontId="9" fillId="5" borderId="20" xfId="0" applyNumberFormat="1" applyFont="1" applyFill="1" applyBorder="1" applyAlignment="1">
      <alignment vertical="center"/>
    </xf>
    <xf numFmtId="0" fontId="2" fillId="0" borderId="1" xfId="0" applyFont="1" applyBorder="1" applyAlignment="1">
      <alignment horizontal="justify" vertical="center" wrapText="1"/>
    </xf>
    <xf numFmtId="0" fontId="2" fillId="2" borderId="1" xfId="0" applyFont="1" applyFill="1" applyBorder="1" applyAlignment="1">
      <alignment horizontal="justify"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5" fillId="0" borderId="1" xfId="0" applyFont="1" applyBorder="1" applyAlignment="1">
      <alignment horizontal="left" vertical="center"/>
    </xf>
    <xf numFmtId="0" fontId="5" fillId="7" borderId="1" xfId="0" applyFont="1" applyFill="1" applyBorder="1" applyAlignment="1">
      <alignment horizontal="center"/>
    </xf>
    <xf numFmtId="0" fontId="3" fillId="8" borderId="1" xfId="0" applyFont="1" applyFill="1" applyBorder="1" applyAlignment="1">
      <alignment horizontal="center"/>
    </xf>
    <xf numFmtId="0" fontId="2" fillId="0" borderId="8" xfId="0" applyFont="1" applyBorder="1" applyAlignment="1">
      <alignment horizontal="center"/>
    </xf>
    <xf numFmtId="0" fontId="3" fillId="2" borderId="0" xfId="0" applyFont="1" applyFill="1" applyAlignment="1">
      <alignment horizontal="center"/>
    </xf>
    <xf numFmtId="0" fontId="5" fillId="5" borderId="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3" fillId="6" borderId="7" xfId="0" applyFont="1" applyFill="1" applyBorder="1" applyAlignment="1" applyProtection="1">
      <alignment horizontal="left" vertical="center" wrapText="1"/>
      <protection locked="0"/>
    </xf>
    <xf numFmtId="0" fontId="3" fillId="6" borderId="8" xfId="0" applyFont="1" applyFill="1" applyBorder="1" applyAlignment="1" applyProtection="1">
      <alignment horizontal="left" vertical="center" wrapText="1"/>
      <protection locked="0"/>
    </xf>
    <xf numFmtId="0" fontId="3" fillId="6" borderId="9" xfId="0" applyFont="1" applyFill="1" applyBorder="1" applyAlignment="1" applyProtection="1">
      <alignment horizontal="left" vertical="center" wrapText="1"/>
      <protection locked="0"/>
    </xf>
    <xf numFmtId="0" fontId="3" fillId="4" borderId="1"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9" xfId="0" applyFont="1" applyBorder="1" applyAlignment="1">
      <alignment horizontal="left"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xf>
    <xf numFmtId="0" fontId="2" fillId="6" borderId="12" xfId="0" applyFont="1" applyFill="1" applyBorder="1" applyAlignment="1">
      <alignment horizontal="justify" vertical="justify" wrapText="1"/>
    </xf>
    <xf numFmtId="0" fontId="2" fillId="6" borderId="13" xfId="0" applyFont="1" applyFill="1" applyBorder="1" applyAlignment="1">
      <alignment horizontal="justify" vertical="justify" wrapText="1"/>
    </xf>
    <xf numFmtId="0" fontId="2" fillId="6" borderId="14" xfId="0" applyFont="1" applyFill="1" applyBorder="1" applyAlignment="1">
      <alignment horizontal="justify" vertical="justify" wrapText="1"/>
    </xf>
    <xf numFmtId="0" fontId="3" fillId="4" borderId="1" xfId="0" applyFont="1" applyFill="1" applyBorder="1" applyAlignment="1">
      <alignment horizontal="center"/>
    </xf>
  </cellXfs>
  <cellStyles count="3">
    <cellStyle name="Moneda" xfId="1" builtinId="4"/>
    <cellStyle name="Normal" xfId="0" builtinId="0"/>
    <cellStyle name="Porcentaje" xfId="2" builtinId="5"/>
  </cellStyles>
  <dxfs count="0"/>
  <tableStyles count="0" defaultTableStyle="TableStyleMedium2" defaultPivotStyle="PivotStyleLight16"/>
  <colors>
    <mruColors>
      <color rgb="FFCCFF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647901</xdr:colOff>
      <xdr:row>1</xdr:row>
      <xdr:rowOff>74233</xdr:rowOff>
    </xdr:from>
    <xdr:to>
      <xdr:col>7</xdr:col>
      <xdr:colOff>425935</xdr:colOff>
      <xdr:row>2</xdr:row>
      <xdr:rowOff>19621</xdr:rowOff>
    </xdr:to>
    <xdr:pic>
      <xdr:nvPicPr>
        <xdr:cNvPr id="2" name="Imagen 1">
          <a:extLst>
            <a:ext uri="{FF2B5EF4-FFF2-40B4-BE49-F238E27FC236}">
              <a16:creationId xmlns:a16="http://schemas.microsoft.com/office/drawing/2014/main" id="{30EA461E-A443-4BDC-8696-9BACE3651B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976" y="226633"/>
          <a:ext cx="1635409" cy="640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1146175</xdr:colOff>
      <xdr:row>1</xdr:row>
      <xdr:rowOff>117475</xdr:rowOff>
    </xdr:from>
    <xdr:ext cx="1166326" cy="655885"/>
    <xdr:sp macro="" textlink="">
      <xdr:nvSpPr>
        <xdr:cNvPr id="3" name="Rectángulo 2">
          <a:extLst>
            <a:ext uri="{FF2B5EF4-FFF2-40B4-BE49-F238E27FC236}">
              <a16:creationId xmlns:a16="http://schemas.microsoft.com/office/drawing/2014/main" id="{A3141A9B-0044-4D69-AB1F-222DE607E9A5}"/>
            </a:ext>
          </a:extLst>
        </xdr:cNvPr>
        <xdr:cNvSpPr/>
      </xdr:nvSpPr>
      <xdr:spPr>
        <a:xfrm>
          <a:off x="9242425" y="269875"/>
          <a:ext cx="1166326" cy="655885"/>
        </a:xfrm>
        <a:prstGeom prst="rect">
          <a:avLst/>
        </a:prstGeom>
        <a:noFill/>
      </xdr:spPr>
      <xdr:txBody>
        <a:bodyPr wrap="square" lIns="91440" tIns="45720" rIns="91440" bIns="45720">
          <a:spAutoFit/>
        </a:bodyPr>
        <a:lstStyle/>
        <a:p>
          <a:pPr algn="ctr"/>
          <a:r>
            <a:rPr lang="es-ES" sz="3600" b="0" cap="none" spc="0">
              <a:ln w="0"/>
              <a:solidFill>
                <a:schemeClr val="accent2">
                  <a:lumMod val="75000"/>
                </a:schemeClr>
              </a:solidFill>
              <a:effectLst>
                <a:outerShdw blurRad="38100" dist="19050" dir="2700000" algn="tl" rotWithShape="0">
                  <a:schemeClr val="dk1">
                    <a:alpha val="40000"/>
                  </a:schemeClr>
                </a:outerShdw>
              </a:effectLst>
            </a:rPr>
            <a:t>2026</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8EE17-6538-4B8D-B92A-8C2774771AEF}">
  <sheetPr>
    <tabColor theme="9" tint="0.39997558519241921"/>
  </sheetPr>
  <dimension ref="A1:P38"/>
  <sheetViews>
    <sheetView tabSelected="1" view="pageBreakPreview" zoomScaleNormal="100" zoomScaleSheetLayoutView="100" workbookViewId="0">
      <selection activeCell="J24" sqref="J24"/>
    </sheetView>
  </sheetViews>
  <sheetFormatPr baseColWidth="10" defaultColWidth="10.90625" defaultRowHeight="11.5" x14ac:dyDescent="0.25"/>
  <cols>
    <col min="1" max="1" width="1.90625" style="2" customWidth="1"/>
    <col min="2" max="2" width="1.453125" style="2" customWidth="1"/>
    <col min="3" max="3" width="10.08984375" style="1" bestFit="1" customWidth="1"/>
    <col min="4" max="4" width="29" style="22" bestFit="1" customWidth="1"/>
    <col min="5" max="5" width="20.54296875" style="2" customWidth="1"/>
    <col min="6" max="6" width="13.6328125" style="2" customWidth="1"/>
    <col min="7" max="7" width="13" style="2" customWidth="1"/>
    <col min="8" max="8" width="12.1796875" style="2" customWidth="1"/>
    <col min="9" max="9" width="16.81640625" style="2" customWidth="1"/>
    <col min="10" max="10" width="16" style="2" customWidth="1"/>
    <col min="11" max="11" width="19.81640625" style="2" bestFit="1" customWidth="1"/>
    <col min="12" max="12" width="17.36328125" style="2" customWidth="1"/>
    <col min="13" max="14" width="1.6328125" style="2" customWidth="1"/>
    <col min="15" max="16384" width="10.90625" style="2"/>
  </cols>
  <sheetData>
    <row r="1" spans="1:14" ht="12" thickBot="1" x14ac:dyDescent="0.3">
      <c r="A1" s="3"/>
      <c r="B1" s="5"/>
      <c r="C1" s="4"/>
      <c r="D1" s="53"/>
      <c r="E1" s="5"/>
      <c r="F1" s="5"/>
      <c r="G1" s="5"/>
      <c r="H1" s="5"/>
      <c r="I1" s="5"/>
      <c r="J1" s="5"/>
      <c r="K1" s="5"/>
      <c r="L1" s="5"/>
      <c r="M1" s="5"/>
      <c r="N1" s="6"/>
    </row>
    <row r="2" spans="1:14" ht="54.5" customHeight="1" x14ac:dyDescent="0.25">
      <c r="A2" s="7"/>
      <c r="B2" s="3"/>
      <c r="C2" s="4"/>
      <c r="D2" s="74"/>
      <c r="E2" s="74"/>
      <c r="F2" s="74"/>
      <c r="G2" s="74"/>
      <c r="H2" s="74"/>
      <c r="I2" s="5"/>
      <c r="J2" s="5"/>
      <c r="K2" s="5"/>
      <c r="L2" s="5"/>
      <c r="M2" s="6"/>
      <c r="N2" s="8"/>
    </row>
    <row r="3" spans="1:14" x14ac:dyDescent="0.25">
      <c r="A3" s="7"/>
      <c r="B3" s="7"/>
      <c r="D3" s="75" t="s">
        <v>1</v>
      </c>
      <c r="E3" s="75"/>
      <c r="F3" s="75"/>
      <c r="G3" s="75"/>
      <c r="H3" s="75"/>
      <c r="I3" s="75"/>
      <c r="J3" s="75"/>
      <c r="K3" s="75"/>
      <c r="M3" s="8"/>
      <c r="N3" s="8"/>
    </row>
    <row r="4" spans="1:14" x14ac:dyDescent="0.25">
      <c r="A4" s="7"/>
      <c r="B4" s="7"/>
      <c r="D4" s="75" t="s">
        <v>2</v>
      </c>
      <c r="E4" s="75"/>
      <c r="F4" s="75"/>
      <c r="G4" s="75"/>
      <c r="H4" s="75"/>
      <c r="I4" s="75"/>
      <c r="J4" s="75"/>
      <c r="K4" s="75"/>
      <c r="M4" s="8"/>
      <c r="N4" s="8"/>
    </row>
    <row r="5" spans="1:14" x14ac:dyDescent="0.25">
      <c r="A5" s="7"/>
      <c r="B5" s="7"/>
      <c r="D5" s="75" t="s">
        <v>3</v>
      </c>
      <c r="E5" s="75"/>
      <c r="F5" s="75"/>
      <c r="G5" s="75"/>
      <c r="H5" s="75"/>
      <c r="I5" s="75"/>
      <c r="J5" s="75"/>
      <c r="K5" s="75"/>
      <c r="M5" s="8"/>
      <c r="N5" s="8"/>
    </row>
    <row r="6" spans="1:14" x14ac:dyDescent="0.25">
      <c r="A6" s="7"/>
      <c r="B6" s="7"/>
      <c r="D6" s="34"/>
      <c r="E6" s="33"/>
      <c r="F6" s="33"/>
      <c r="G6" s="33"/>
      <c r="H6" s="33"/>
      <c r="I6" s="33"/>
      <c r="J6" s="33"/>
      <c r="M6" s="8"/>
      <c r="N6" s="8"/>
    </row>
    <row r="7" spans="1:14" ht="31" customHeight="1" x14ac:dyDescent="0.25">
      <c r="A7" s="7"/>
      <c r="B7" s="7"/>
      <c r="C7" s="76" t="s">
        <v>27</v>
      </c>
      <c r="D7" s="77"/>
      <c r="E7" s="77"/>
      <c r="F7" s="77"/>
      <c r="G7" s="77"/>
      <c r="H7" s="77"/>
      <c r="I7" s="77"/>
      <c r="J7" s="77"/>
      <c r="K7" s="77"/>
      <c r="L7" s="78"/>
      <c r="M7" s="8"/>
      <c r="N7" s="8"/>
    </row>
    <row r="8" spans="1:14" ht="18" customHeight="1" x14ac:dyDescent="0.25">
      <c r="A8" s="7"/>
      <c r="B8" s="7"/>
      <c r="C8" s="68" t="s">
        <v>28</v>
      </c>
      <c r="D8" s="69"/>
      <c r="E8" s="69"/>
      <c r="F8" s="69"/>
      <c r="G8" s="69"/>
      <c r="H8" s="69"/>
      <c r="I8" s="69"/>
      <c r="J8" s="69"/>
      <c r="K8" s="69"/>
      <c r="L8" s="70"/>
      <c r="M8" s="8"/>
      <c r="N8" s="8"/>
    </row>
    <row r="9" spans="1:14" x14ac:dyDescent="0.25">
      <c r="A9" s="7"/>
      <c r="B9" s="7"/>
      <c r="E9" s="35"/>
      <c r="F9" s="35"/>
      <c r="G9" s="35"/>
      <c r="H9" s="35"/>
      <c r="M9" s="8"/>
      <c r="N9" s="8"/>
    </row>
    <row r="10" spans="1:14" ht="12.5" x14ac:dyDescent="0.25">
      <c r="A10" s="7"/>
      <c r="B10" s="7"/>
      <c r="C10" s="2"/>
      <c r="D10" s="72" t="s">
        <v>29</v>
      </c>
      <c r="E10" s="72"/>
      <c r="F10" s="72"/>
      <c r="G10" s="72"/>
      <c r="H10" s="72"/>
      <c r="I10" s="72"/>
      <c r="J10" s="72"/>
      <c r="K10" s="72"/>
      <c r="M10" s="8"/>
      <c r="N10" s="8"/>
    </row>
    <row r="11" spans="1:14" ht="12.5" x14ac:dyDescent="0.25">
      <c r="A11" s="7"/>
      <c r="B11" s="7"/>
      <c r="D11" s="71" t="s">
        <v>36</v>
      </c>
      <c r="E11" s="71"/>
      <c r="F11" s="91"/>
      <c r="G11" s="91"/>
      <c r="H11" s="91"/>
      <c r="I11" s="91"/>
      <c r="J11" s="91"/>
      <c r="K11" s="91"/>
      <c r="M11" s="8"/>
      <c r="N11" s="8"/>
    </row>
    <row r="12" spans="1:14" ht="12.5" x14ac:dyDescent="0.25">
      <c r="A12" s="7"/>
      <c r="B12" s="7"/>
      <c r="D12" s="71" t="s">
        <v>30</v>
      </c>
      <c r="E12" s="71"/>
      <c r="F12" s="73"/>
      <c r="G12" s="73"/>
      <c r="H12" s="73"/>
      <c r="I12" s="73"/>
      <c r="J12" s="73"/>
      <c r="K12" s="73"/>
      <c r="M12" s="8"/>
      <c r="N12" s="8"/>
    </row>
    <row r="13" spans="1:14" ht="12.5" x14ac:dyDescent="0.25">
      <c r="A13" s="7"/>
      <c r="B13" s="7"/>
      <c r="D13" s="71" t="s">
        <v>31</v>
      </c>
      <c r="E13" s="71"/>
      <c r="F13" s="73"/>
      <c r="G13" s="73"/>
      <c r="H13" s="73"/>
      <c r="I13" s="73"/>
      <c r="J13" s="73"/>
      <c r="K13" s="73"/>
      <c r="M13" s="8"/>
      <c r="N13" s="8"/>
    </row>
    <row r="14" spans="1:14" ht="12.5" x14ac:dyDescent="0.25">
      <c r="A14" s="7"/>
      <c r="B14" s="7"/>
      <c r="D14" s="71" t="s">
        <v>32</v>
      </c>
      <c r="E14" s="71"/>
      <c r="F14" s="73"/>
      <c r="G14" s="73"/>
      <c r="H14" s="73"/>
      <c r="I14" s="73"/>
      <c r="J14" s="73"/>
      <c r="K14" s="73"/>
      <c r="M14" s="8"/>
      <c r="N14" s="8"/>
    </row>
    <row r="15" spans="1:14" ht="12.5" x14ac:dyDescent="0.25">
      <c r="A15" s="7"/>
      <c r="B15" s="7"/>
      <c r="D15" s="71" t="s">
        <v>33</v>
      </c>
      <c r="E15" s="71"/>
      <c r="F15" s="73"/>
      <c r="G15" s="73"/>
      <c r="H15" s="73"/>
      <c r="I15" s="73"/>
      <c r="J15" s="73"/>
      <c r="K15" s="73"/>
      <c r="M15" s="8"/>
      <c r="N15" s="8"/>
    </row>
    <row r="16" spans="1:14" ht="12.5" x14ac:dyDescent="0.25">
      <c r="A16" s="7"/>
      <c r="B16" s="7"/>
      <c r="D16" s="71" t="s">
        <v>34</v>
      </c>
      <c r="E16" s="71"/>
      <c r="F16" s="73"/>
      <c r="G16" s="73"/>
      <c r="H16" s="73"/>
      <c r="I16" s="73"/>
      <c r="J16" s="73"/>
      <c r="K16" s="73"/>
      <c r="M16" s="8"/>
      <c r="N16" s="8"/>
    </row>
    <row r="17" spans="1:16" ht="12.5" x14ac:dyDescent="0.25">
      <c r="A17" s="7"/>
      <c r="B17" s="7"/>
      <c r="D17" s="71" t="s">
        <v>35</v>
      </c>
      <c r="E17" s="71"/>
      <c r="F17" s="73"/>
      <c r="G17" s="73"/>
      <c r="H17" s="73"/>
      <c r="I17" s="73"/>
      <c r="J17" s="73"/>
      <c r="K17" s="73"/>
      <c r="M17" s="8"/>
      <c r="N17" s="8"/>
    </row>
    <row r="18" spans="1:16" ht="13.5" customHeight="1" x14ac:dyDescent="0.25">
      <c r="A18" s="7"/>
      <c r="B18" s="7"/>
      <c r="D18" s="36"/>
      <c r="E18" s="35"/>
      <c r="F18" s="35"/>
      <c r="G18" s="35"/>
      <c r="H18" s="35"/>
      <c r="L18" s="28"/>
      <c r="M18" s="8"/>
      <c r="N18" s="8"/>
    </row>
    <row r="19" spans="1:16" ht="71.5" customHeight="1" x14ac:dyDescent="0.25">
      <c r="A19" s="7"/>
      <c r="B19" s="7"/>
      <c r="C19" s="18" t="s">
        <v>0</v>
      </c>
      <c r="D19" s="18" t="s">
        <v>6</v>
      </c>
      <c r="E19" s="18" t="s">
        <v>11</v>
      </c>
      <c r="F19" s="18" t="s">
        <v>20</v>
      </c>
      <c r="G19" s="18" t="s">
        <v>5</v>
      </c>
      <c r="H19" s="18" t="s">
        <v>21</v>
      </c>
      <c r="I19" s="61" t="s">
        <v>23</v>
      </c>
      <c r="J19" s="61" t="s">
        <v>43</v>
      </c>
      <c r="K19" s="61" t="s">
        <v>45</v>
      </c>
      <c r="L19" s="61" t="s">
        <v>44</v>
      </c>
      <c r="M19" s="8"/>
      <c r="N19" s="8"/>
    </row>
    <row r="20" spans="1:16" ht="22.5" customHeight="1" x14ac:dyDescent="0.25">
      <c r="A20" s="7"/>
      <c r="B20" s="7"/>
      <c r="C20" s="16">
        <v>1</v>
      </c>
      <c r="D20" s="19" t="s">
        <v>7</v>
      </c>
      <c r="E20" s="31" t="s">
        <v>8</v>
      </c>
      <c r="F20" s="21">
        <v>46224</v>
      </c>
      <c r="G20" s="29">
        <v>1</v>
      </c>
      <c r="H20" s="20" t="s">
        <v>22</v>
      </c>
      <c r="I20" s="62"/>
      <c r="J20" s="63"/>
      <c r="K20" s="63">
        <f>ROUND(J20*(1+I20),0)</f>
        <v>0</v>
      </c>
      <c r="L20" s="64">
        <f>ROUND(G20*K20,0)</f>
        <v>0</v>
      </c>
      <c r="M20" s="8"/>
      <c r="N20" s="27"/>
    </row>
    <row r="21" spans="1:16" ht="18.5" customHeight="1" x14ac:dyDescent="0.25">
      <c r="A21" s="7"/>
      <c r="B21" s="7"/>
      <c r="C21" s="16">
        <v>2</v>
      </c>
      <c r="D21" s="19" t="s">
        <v>9</v>
      </c>
      <c r="E21" s="31" t="s">
        <v>10</v>
      </c>
      <c r="F21" s="21">
        <v>46224</v>
      </c>
      <c r="G21" s="29">
        <v>1</v>
      </c>
      <c r="H21" s="20" t="s">
        <v>22</v>
      </c>
      <c r="I21" s="62"/>
      <c r="J21" s="63"/>
      <c r="K21" s="63">
        <f t="shared" ref="K21:K31" si="0">ROUND(J21*(1+I21),0)</f>
        <v>0</v>
      </c>
      <c r="L21" s="64">
        <f t="shared" ref="L21:L31" si="1">ROUND(G21*K21,0)</f>
        <v>0</v>
      </c>
      <c r="M21" s="8"/>
      <c r="N21" s="8"/>
    </row>
    <row r="22" spans="1:16" ht="23.5" customHeight="1" x14ac:dyDescent="0.25">
      <c r="A22" s="7"/>
      <c r="B22" s="7"/>
      <c r="C22" s="16">
        <v>3</v>
      </c>
      <c r="D22" s="19" t="s">
        <v>12</v>
      </c>
      <c r="E22" s="32" t="s">
        <v>13</v>
      </c>
      <c r="F22" s="21">
        <v>46224</v>
      </c>
      <c r="G22" s="29">
        <v>1</v>
      </c>
      <c r="H22" s="20" t="s">
        <v>22</v>
      </c>
      <c r="I22" s="62"/>
      <c r="J22" s="63"/>
      <c r="K22" s="63">
        <f t="shared" si="0"/>
        <v>0</v>
      </c>
      <c r="L22" s="64">
        <f t="shared" si="1"/>
        <v>0</v>
      </c>
      <c r="M22" s="8"/>
      <c r="N22" s="8"/>
      <c r="O22" s="17"/>
    </row>
    <row r="23" spans="1:16" ht="20.5" customHeight="1" x14ac:dyDescent="0.25">
      <c r="A23" s="7"/>
      <c r="B23" s="7"/>
      <c r="C23" s="16">
        <v>4</v>
      </c>
      <c r="D23" s="30" t="s">
        <v>14</v>
      </c>
      <c r="E23" s="57" t="s">
        <v>15</v>
      </c>
      <c r="F23" s="21">
        <v>46224</v>
      </c>
      <c r="G23" s="29">
        <v>1</v>
      </c>
      <c r="H23" s="20" t="s">
        <v>22</v>
      </c>
      <c r="I23" s="62"/>
      <c r="J23" s="63"/>
      <c r="K23" s="63">
        <f t="shared" si="0"/>
        <v>0</v>
      </c>
      <c r="L23" s="64">
        <f t="shared" si="1"/>
        <v>0</v>
      </c>
      <c r="M23" s="8"/>
      <c r="N23" s="8"/>
    </row>
    <row r="24" spans="1:16" ht="21.5" customHeight="1" x14ac:dyDescent="0.25">
      <c r="A24" s="7"/>
      <c r="B24" s="7"/>
      <c r="C24" s="16">
        <v>5</v>
      </c>
      <c r="D24" s="30" t="s">
        <v>16</v>
      </c>
      <c r="E24" s="57" t="s">
        <v>17</v>
      </c>
      <c r="F24" s="21">
        <v>46224</v>
      </c>
      <c r="G24" s="29">
        <v>1</v>
      </c>
      <c r="H24" s="20" t="s">
        <v>22</v>
      </c>
      <c r="I24" s="62"/>
      <c r="J24" s="63"/>
      <c r="K24" s="63">
        <f t="shared" si="0"/>
        <v>0</v>
      </c>
      <c r="L24" s="64">
        <f t="shared" si="1"/>
        <v>0</v>
      </c>
      <c r="M24" s="8"/>
      <c r="N24" s="8"/>
    </row>
    <row r="25" spans="1:16" ht="90.65" customHeight="1" x14ac:dyDescent="0.25">
      <c r="A25" s="7"/>
      <c r="B25" s="7"/>
      <c r="C25" s="16">
        <v>6</v>
      </c>
      <c r="D25" s="67" t="s">
        <v>48</v>
      </c>
      <c r="E25" s="57" t="s">
        <v>18</v>
      </c>
      <c r="F25" s="21">
        <v>46217</v>
      </c>
      <c r="G25" s="29">
        <v>1</v>
      </c>
      <c r="H25" s="20" t="s">
        <v>22</v>
      </c>
      <c r="I25" s="62"/>
      <c r="J25" s="63"/>
      <c r="K25" s="63">
        <f t="shared" si="0"/>
        <v>0</v>
      </c>
      <c r="L25" s="64">
        <f t="shared" si="1"/>
        <v>0</v>
      </c>
      <c r="M25" s="8"/>
      <c r="N25" s="8"/>
    </row>
    <row r="26" spans="1:16" ht="31" customHeight="1" x14ac:dyDescent="0.25">
      <c r="A26" s="7"/>
      <c r="B26" s="7"/>
      <c r="C26" s="16">
        <v>7</v>
      </c>
      <c r="D26" s="30" t="s">
        <v>37</v>
      </c>
      <c r="E26" s="57" t="s">
        <v>38</v>
      </c>
      <c r="F26" s="21" t="s">
        <v>41</v>
      </c>
      <c r="G26" s="29">
        <v>1</v>
      </c>
      <c r="H26" s="20" t="s">
        <v>22</v>
      </c>
      <c r="I26" s="62"/>
      <c r="J26" s="63"/>
      <c r="K26" s="63">
        <f t="shared" si="0"/>
        <v>0</v>
      </c>
      <c r="L26" s="64">
        <f t="shared" si="1"/>
        <v>0</v>
      </c>
      <c r="M26" s="8"/>
      <c r="N26" s="8"/>
    </row>
    <row r="27" spans="1:16" ht="32.5" customHeight="1" x14ac:dyDescent="0.25">
      <c r="A27" s="7"/>
      <c r="B27" s="7"/>
      <c r="C27" s="16">
        <v>8</v>
      </c>
      <c r="D27" s="30" t="s">
        <v>39</v>
      </c>
      <c r="E27" s="57" t="s">
        <v>40</v>
      </c>
      <c r="F27" s="21" t="s">
        <v>41</v>
      </c>
      <c r="G27" s="29">
        <v>1</v>
      </c>
      <c r="H27" s="20" t="s">
        <v>22</v>
      </c>
      <c r="I27" s="62"/>
      <c r="J27" s="63"/>
      <c r="K27" s="63">
        <f t="shared" si="0"/>
        <v>0</v>
      </c>
      <c r="L27" s="64">
        <f t="shared" si="1"/>
        <v>0</v>
      </c>
      <c r="M27" s="8"/>
      <c r="N27" s="8"/>
    </row>
    <row r="28" spans="1:16" ht="82" customHeight="1" x14ac:dyDescent="0.25">
      <c r="A28" s="7"/>
      <c r="B28" s="7"/>
      <c r="C28" s="16">
        <v>9</v>
      </c>
      <c r="D28" s="66" t="s">
        <v>50</v>
      </c>
      <c r="E28" s="57" t="s">
        <v>42</v>
      </c>
      <c r="F28" s="21" t="s">
        <v>41</v>
      </c>
      <c r="G28" s="29">
        <v>1</v>
      </c>
      <c r="H28" s="20" t="s">
        <v>22</v>
      </c>
      <c r="I28" s="62"/>
      <c r="J28" s="63"/>
      <c r="K28" s="63">
        <f t="shared" si="0"/>
        <v>0</v>
      </c>
      <c r="L28" s="64">
        <f t="shared" si="1"/>
        <v>0</v>
      </c>
      <c r="M28" s="8"/>
      <c r="N28" s="8"/>
    </row>
    <row r="29" spans="1:16" ht="27.5" customHeight="1" x14ac:dyDescent="0.25">
      <c r="A29" s="7"/>
      <c r="B29" s="7"/>
      <c r="C29" s="58">
        <v>10</v>
      </c>
      <c r="D29" s="83" t="s">
        <v>24</v>
      </c>
      <c r="E29" s="84"/>
      <c r="F29" s="85"/>
      <c r="G29" s="29">
        <v>20</v>
      </c>
      <c r="H29" s="20" t="s">
        <v>25</v>
      </c>
      <c r="I29" s="62"/>
      <c r="J29" s="63"/>
      <c r="K29" s="63">
        <f t="shared" si="0"/>
        <v>0</v>
      </c>
      <c r="L29" s="64">
        <f t="shared" si="1"/>
        <v>0</v>
      </c>
      <c r="M29" s="8"/>
      <c r="N29" s="8"/>
      <c r="O29" s="17"/>
      <c r="P29" s="17"/>
    </row>
    <row r="30" spans="1:16" ht="27.5" customHeight="1" x14ac:dyDescent="0.25">
      <c r="A30" s="7"/>
      <c r="B30" s="7"/>
      <c r="C30" s="60">
        <v>11</v>
      </c>
      <c r="D30" s="83" t="s">
        <v>47</v>
      </c>
      <c r="E30" s="84"/>
      <c r="F30" s="85"/>
      <c r="G30" s="29">
        <v>1</v>
      </c>
      <c r="H30" s="20" t="s">
        <v>22</v>
      </c>
      <c r="I30" s="62"/>
      <c r="J30" s="63"/>
      <c r="K30" s="63">
        <f t="shared" si="0"/>
        <v>0</v>
      </c>
      <c r="L30" s="64">
        <f t="shared" si="1"/>
        <v>0</v>
      </c>
      <c r="M30" s="8"/>
      <c r="N30" s="8"/>
      <c r="O30" s="17"/>
      <c r="P30" s="17"/>
    </row>
    <row r="31" spans="1:16" ht="27.5" customHeight="1" thickBot="1" x14ac:dyDescent="0.3">
      <c r="A31" s="7"/>
      <c r="B31" s="7"/>
      <c r="C31" s="59">
        <v>12</v>
      </c>
      <c r="D31" s="82" t="s">
        <v>19</v>
      </c>
      <c r="E31" s="82"/>
      <c r="F31" s="82"/>
      <c r="G31" s="29">
        <v>5</v>
      </c>
      <c r="H31" s="20" t="s">
        <v>26</v>
      </c>
      <c r="I31" s="62"/>
      <c r="J31" s="63"/>
      <c r="K31" s="63">
        <f t="shared" si="0"/>
        <v>0</v>
      </c>
      <c r="L31" s="64">
        <f t="shared" si="1"/>
        <v>0</v>
      </c>
      <c r="M31" s="8"/>
      <c r="N31" s="8"/>
      <c r="O31" s="17"/>
      <c r="P31" s="17"/>
    </row>
    <row r="32" spans="1:16" ht="27" customHeight="1" thickBot="1" x14ac:dyDescent="0.3">
      <c r="A32" s="7"/>
      <c r="B32" s="7"/>
      <c r="D32" s="26"/>
      <c r="E32" s="23"/>
      <c r="F32" s="24"/>
      <c r="G32" s="25"/>
      <c r="H32" s="35"/>
      <c r="J32" s="86" t="s">
        <v>46</v>
      </c>
      <c r="K32" s="87"/>
      <c r="L32" s="65">
        <f>SUM(L20:L31)</f>
        <v>0</v>
      </c>
      <c r="M32" s="8"/>
      <c r="N32" s="8"/>
    </row>
    <row r="33" spans="1:14" ht="16" thickBot="1" x14ac:dyDescent="0.3">
      <c r="A33" s="7"/>
      <c r="B33" s="37"/>
      <c r="C33" s="38"/>
      <c r="D33" s="39"/>
      <c r="E33" s="40"/>
      <c r="F33" s="41"/>
      <c r="G33" s="42"/>
      <c r="H33" s="43"/>
      <c r="I33" s="44"/>
      <c r="J33" s="44"/>
      <c r="K33" s="44"/>
      <c r="L33" s="46"/>
      <c r="M33" s="45"/>
      <c r="N33" s="8"/>
    </row>
    <row r="34" spans="1:14" ht="16" thickBot="1" x14ac:dyDescent="0.3">
      <c r="A34" s="7"/>
      <c r="B34" s="3"/>
      <c r="C34" s="4"/>
      <c r="D34" s="48"/>
      <c r="E34" s="49"/>
      <c r="F34" s="50"/>
      <c r="G34" s="51"/>
      <c r="H34" s="52"/>
      <c r="I34" s="5"/>
      <c r="J34" s="5"/>
      <c r="K34" s="5"/>
      <c r="L34" s="5"/>
      <c r="M34" s="6"/>
      <c r="N34" s="8"/>
    </row>
    <row r="35" spans="1:14" ht="22" customHeight="1" x14ac:dyDescent="0.25">
      <c r="A35" s="7"/>
      <c r="B35" s="7"/>
      <c r="C35" s="79" t="s">
        <v>4</v>
      </c>
      <c r="D35" s="80"/>
      <c r="E35" s="80"/>
      <c r="F35" s="80"/>
      <c r="G35" s="80"/>
      <c r="H35" s="80"/>
      <c r="I35" s="80"/>
      <c r="J35" s="80"/>
      <c r="K35" s="80"/>
      <c r="L35" s="81"/>
      <c r="M35" s="8"/>
      <c r="N35" s="8"/>
    </row>
    <row r="36" spans="1:14" ht="227.4" customHeight="1" thickBot="1" x14ac:dyDescent="0.3">
      <c r="A36" s="7"/>
      <c r="B36" s="7"/>
      <c r="C36" s="88" t="s">
        <v>49</v>
      </c>
      <c r="D36" s="89"/>
      <c r="E36" s="89"/>
      <c r="F36" s="89"/>
      <c r="G36" s="89"/>
      <c r="H36" s="89"/>
      <c r="I36" s="89"/>
      <c r="J36" s="89"/>
      <c r="K36" s="89"/>
      <c r="L36" s="90"/>
      <c r="M36" s="8"/>
      <c r="N36" s="8"/>
    </row>
    <row r="37" spans="1:14" s="9" customFormat="1" ht="12" thickBot="1" x14ac:dyDescent="0.3">
      <c r="A37" s="54"/>
      <c r="B37" s="10"/>
      <c r="C37" s="11"/>
      <c r="D37" s="12"/>
      <c r="E37" s="11"/>
      <c r="F37" s="11"/>
      <c r="G37" s="11"/>
      <c r="H37" s="13"/>
      <c r="I37" s="13"/>
      <c r="J37" s="14"/>
      <c r="K37" s="14"/>
      <c r="L37" s="47"/>
      <c r="M37" s="15"/>
      <c r="N37" s="55"/>
    </row>
    <row r="38" spans="1:14" ht="12" thickBot="1" x14ac:dyDescent="0.3">
      <c r="A38" s="37"/>
      <c r="B38" s="44"/>
      <c r="C38" s="38"/>
      <c r="D38" s="56"/>
      <c r="E38" s="44"/>
      <c r="F38" s="44"/>
      <c r="G38" s="44"/>
      <c r="H38" s="44"/>
      <c r="I38" s="44"/>
      <c r="J38" s="44"/>
      <c r="K38" s="44"/>
      <c r="L38" s="44"/>
      <c r="M38" s="44"/>
      <c r="N38" s="45"/>
    </row>
  </sheetData>
  <mergeCells count="27">
    <mergeCell ref="D13:E13"/>
    <mergeCell ref="F13:K13"/>
    <mergeCell ref="D2:H2"/>
    <mergeCell ref="D3:K3"/>
    <mergeCell ref="D4:K4"/>
    <mergeCell ref="D5:K5"/>
    <mergeCell ref="C7:L7"/>
    <mergeCell ref="C8:L8"/>
    <mergeCell ref="D10:K10"/>
    <mergeCell ref="D11:E11"/>
    <mergeCell ref="F11:K11"/>
    <mergeCell ref="D12:E12"/>
    <mergeCell ref="F12:K12"/>
    <mergeCell ref="D14:E14"/>
    <mergeCell ref="F14:K14"/>
    <mergeCell ref="D15:E15"/>
    <mergeCell ref="F15:K15"/>
    <mergeCell ref="D16:E16"/>
    <mergeCell ref="F16:K16"/>
    <mergeCell ref="C35:L35"/>
    <mergeCell ref="C36:L36"/>
    <mergeCell ref="D17:E17"/>
    <mergeCell ref="F17:K17"/>
    <mergeCell ref="D29:F29"/>
    <mergeCell ref="D30:F30"/>
    <mergeCell ref="D31:F31"/>
    <mergeCell ref="J32:K32"/>
  </mergeCells>
  <printOptions horizontalCentered="1"/>
  <pageMargins left="0.70866141732283472" right="0.70866141732283472" top="0.74803149606299213" bottom="0.74803149606299213" header="0.31496062992125984" footer="0.31496062992125984"/>
  <pageSetup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FormatoCotización</vt:lpstr>
      <vt:lpstr>FormatoCotización!Área_de_impresión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BALAGUERA RAMIREZ</dc:creator>
  <cp:lastModifiedBy>Erika Nathalia Jaramillo Guerrero</cp:lastModifiedBy>
  <cp:lastPrinted>2025-04-03T17:46:08Z</cp:lastPrinted>
  <dcterms:created xsi:type="dcterms:W3CDTF">2024-06-21T15:29:39Z</dcterms:created>
  <dcterms:modified xsi:type="dcterms:W3CDTF">2026-04-22T14:07:34Z</dcterms:modified>
</cp:coreProperties>
</file>